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7381" sheetId="14" r:id="rId1"/>
  </sheets>
  <definedNames>
    <definedName name="_xlnm.Print_Area" localSheetId="0">КПК0617381!$A$1:$BQ$105</definedName>
  </definedNames>
  <calcPr calcId="145621"/>
</workbook>
</file>

<file path=xl/calcChain.xml><?xml version="1.0" encoding="utf-8"?>
<calcChain xmlns="http://schemas.openxmlformats.org/spreadsheetml/2006/main">
  <c r="BH73" i="14" l="1"/>
  <c r="BC73" i="14"/>
  <c r="BH71" i="14"/>
  <c r="BC71" i="14"/>
  <c r="BH69" i="14"/>
  <c r="BC69" i="14"/>
  <c r="BD59" i="14"/>
  <c r="AY59" i="14"/>
  <c r="BI59" i="14" s="1"/>
  <c r="AS59" i="14"/>
  <c r="AC59" i="14"/>
  <c r="BI44" i="14"/>
  <c r="BD44" i="14"/>
  <c r="BN44" i="14" s="1"/>
  <c r="AZ44" i="14"/>
  <c r="AK44" i="14"/>
  <c r="BI43" i="14"/>
  <c r="BD43" i="14"/>
  <c r="BN43" i="14" s="1"/>
  <c r="AZ43" i="14"/>
  <c r="AK43" i="14"/>
</calcChain>
</file>

<file path=xl/sharedStrings.xml><?xml version="1.0" encoding="utf-8"?>
<sst xmlns="http://schemas.openxmlformats.org/spreadsheetml/2006/main" count="206" uniqueCount="116">
  <si>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</si>
  <si>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</si>
  <si>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</si>
  <si>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</si>
  <si>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</si>
  <si>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</si>
  <si>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</si>
  <si>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</si>
  <si>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</si>
  <si>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</si>
  <si>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</si>
  <si>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</si>
  <si>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</si>
  <si>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</si>
  <si>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</si>
  <si>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</si>
  <si>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</si>
  <si>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</si>
  <si>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</si>
  <si>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</si>
  <si>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</si>
  <si>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</si>
  <si>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</si>
  <si>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</si>
  <si>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</si>
  <si>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</si>
  <si>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</si>
  <si>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</si>
  <si>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</si>
  <si>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</si>
  <si>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</si>
  <si>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</si>
  <si>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</si>
  <si>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</si>
  <si>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</si>
  <si>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</si>
  <si>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</si>
  <si>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</si>
  <si>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</si>
  <si>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</si>
  <si>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</si>
  <si>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</si>
  <si>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</si>
  <si>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</si>
  <si>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</si>
  <si>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</si>
  <si>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</si>
  <si>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</si>
  <si>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</si>
  <si>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</si>
  <si>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</si>
  <si>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</si>
  <si>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</si>
  <si>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</si>
  <si>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</si>
  <si>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</si>
  <si>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</si>
  <si>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</si>
  <si>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</si>
  <si>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</si>
  <si>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</si>
  <si>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</si>
  <si>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</si>
  <si>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</si>
  <si>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</si>
  <si>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</si>
  <si>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</si>
  <si>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</si>
  <si>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</si>
  <si>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</si>
  <si>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</si>
  <si>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</si>
  <si>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</si>
  <si>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</si>
  <si>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</si>
  <si>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</si>
  <si>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</si>
  <si>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</si>
  <si>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</si>
  <si>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</si>
  <si>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</si>
  <si>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</si>
  <si>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</si>
  <si>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</si>
  <si>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</si>
  <si>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</si>
  <si>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</si>
  <si>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</si>
  <si>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</si>
  <si>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</si>
  <si>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</si>
  <si>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</si>
  <si>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</si>
  <si>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</si>
  <si>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</si>
  <si>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</si>
  <si>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</si>
  <si>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</si>
  <si>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Кошторис</t>
  </si>
  <si>
    <t>Відновлення критичної інфраструктури в сфері освіта</t>
  </si>
  <si>
    <t>Капітальний ремонт освітніх закладів, зокрема відбудова з покращенням в регіонах, що постраждали від збройного конфлікту</t>
  </si>
  <si>
    <t>Капітальний ремонт ОК Дорогинський ЗЗСО І-ІІІст.-ЗДО</t>
  </si>
  <si>
    <t>Внаслідок воєнного стану в Україні, тендерні процедури не проводились.Відповідно не було оплати.</t>
  </si>
  <si>
    <t>Кількість об"єктів,які будуть реконструювати</t>
  </si>
  <si>
    <t>Середні витрати на капітальний ремонт</t>
  </si>
  <si>
    <t>У зв"язку із непроведенням тендерних процедур, не проводились роботи та оплата.</t>
  </si>
  <si>
    <t>Роботи не виконувались.</t>
  </si>
  <si>
    <t>Реалізація комплексу завдань та заходів з відновлення та розбудови миру, що передбачає стимулювання соціально-економічного розвитку територіальних громад для підвищення рівня життя населення та соціальної стійкості, стимулювання економічної активності</t>
  </si>
  <si>
    <t>Внаслідок військового стану не здійснювались тендерні процедури та відповідно не проводились роботи по даному проекту.</t>
  </si>
  <si>
    <t>Завдання бюджетної програми не виконано через запровадження військового стану в Україні, що унеможливило виконання робіт по даній програмі.</t>
  </si>
  <si>
    <t>0617381</t>
  </si>
  <si>
    <t>Реалізація проектів в рамках Програми з відновлення України</t>
  </si>
  <si>
    <t>7381</t>
  </si>
  <si>
    <t>0490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</si>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</sst>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topLeftCell="A2" zoomScaleNormal="100" zoomScaleSheetLayoutView="90" workbookViewId="0">
      <selection activeCell="AP104" sqref="AP104:BH10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96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89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93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97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90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93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110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112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113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111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94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99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107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100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95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68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45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15" customHeight="1" x14ac:dyDescent="0.2">
      <c r="A43" s="98">
        <v>1</v>
      </c>
      <c r="B43" s="98"/>
      <c r="C43" s="99" t="s">
        <v>101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0</v>
      </c>
      <c r="AB43" s="76"/>
      <c r="AC43" s="76"/>
      <c r="AD43" s="76"/>
      <c r="AE43" s="76"/>
      <c r="AF43" s="76">
        <v>1250000</v>
      </c>
      <c r="AG43" s="76"/>
      <c r="AH43" s="76"/>
      <c r="AI43" s="76"/>
      <c r="AJ43" s="76"/>
      <c r="AK43" s="76">
        <f>AA43+AF43</f>
        <v>1250000</v>
      </c>
      <c r="AL43" s="76"/>
      <c r="AM43" s="76"/>
      <c r="AN43" s="76"/>
      <c r="AO43" s="76"/>
      <c r="AP43" s="76">
        <v>0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0</v>
      </c>
      <c r="BA43" s="76"/>
      <c r="BB43" s="76"/>
      <c r="BC43" s="76"/>
      <c r="BD43" s="76">
        <f>AP43-AA43</f>
        <v>0</v>
      </c>
      <c r="BE43" s="76"/>
      <c r="BF43" s="76"/>
      <c r="BG43" s="76"/>
      <c r="BH43" s="76"/>
      <c r="BI43" s="76">
        <f>AU43-AF43</f>
        <v>-1250000</v>
      </c>
      <c r="BJ43" s="76"/>
      <c r="BK43" s="76"/>
      <c r="BL43" s="76"/>
      <c r="BM43" s="76"/>
      <c r="BN43" s="76">
        <f>BD43+BI43</f>
        <v>-1250000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0</v>
      </c>
      <c r="AB44" s="93"/>
      <c r="AC44" s="93"/>
      <c r="AD44" s="93"/>
      <c r="AE44" s="93"/>
      <c r="AF44" s="93">
        <v>1250000</v>
      </c>
      <c r="AG44" s="93"/>
      <c r="AH44" s="93"/>
      <c r="AI44" s="93"/>
      <c r="AJ44" s="93"/>
      <c r="AK44" s="93">
        <f>AA44+AF44</f>
        <v>1250000</v>
      </c>
      <c r="AL44" s="93"/>
      <c r="AM44" s="93"/>
      <c r="AN44" s="93"/>
      <c r="AO44" s="93"/>
      <c r="AP44" s="93">
        <v>0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0</v>
      </c>
      <c r="BA44" s="93"/>
      <c r="BB44" s="93"/>
      <c r="BC44" s="93"/>
      <c r="BD44" s="93">
        <f>AP44-AA44</f>
        <v>0</v>
      </c>
      <c r="BE44" s="93"/>
      <c r="BF44" s="93"/>
      <c r="BG44" s="93"/>
      <c r="BH44" s="93"/>
      <c r="BI44" s="93">
        <f>AU44-AF44</f>
        <v>-1250000</v>
      </c>
      <c r="BJ44" s="93"/>
      <c r="BK44" s="93"/>
      <c r="BL44" s="93"/>
      <c r="BM44" s="93"/>
      <c r="BN44" s="93">
        <f>BD44+BI44</f>
        <v>-1250000</v>
      </c>
      <c r="BO44" s="93"/>
      <c r="BP44" s="93"/>
      <c r="BQ44" s="93"/>
    </row>
    <row r="46" spans="1:79" ht="29.25" customHeight="1" x14ac:dyDescent="0.2">
      <c r="A46" s="58" t="s">
        <v>77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71</v>
      </c>
    </row>
    <row r="51" spans="1:79" ht="14.25" customHeight="1" x14ac:dyDescent="0.2">
      <c r="A51" s="85">
        <v>1</v>
      </c>
      <c r="B51" s="86"/>
      <c r="C51" s="90" t="s">
        <v>102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62</v>
      </c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95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45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46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79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80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hidden="1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38.25" customHeight="1" x14ac:dyDescent="0.2">
      <c r="A69" s="64">
        <v>1</v>
      </c>
      <c r="B69" s="64"/>
      <c r="C69" s="144" t="s">
        <v>101</v>
      </c>
      <c r="D69" s="157"/>
      <c r="E69" s="157"/>
      <c r="F69" s="157"/>
      <c r="G69" s="157"/>
      <c r="H69" s="157"/>
      <c r="I69" s="158"/>
      <c r="J69" s="145" t="s">
        <v>88</v>
      </c>
      <c r="K69" s="145"/>
      <c r="L69" s="145"/>
      <c r="M69" s="145"/>
      <c r="N69" s="145"/>
      <c r="O69" s="145" t="s">
        <v>98</v>
      </c>
      <c r="P69" s="145"/>
      <c r="Q69" s="145"/>
      <c r="R69" s="145"/>
      <c r="S69" s="145"/>
      <c r="T69" s="145"/>
      <c r="U69" s="145"/>
      <c r="V69" s="145"/>
      <c r="W69" s="145"/>
      <c r="X69" s="145"/>
      <c r="Y69" s="133">
        <v>0</v>
      </c>
      <c r="Z69" s="133"/>
      <c r="AA69" s="133"/>
      <c r="AB69" s="133"/>
      <c r="AC69" s="133"/>
      <c r="AD69" s="133">
        <v>1250000</v>
      </c>
      <c r="AE69" s="133"/>
      <c r="AF69" s="133"/>
      <c r="AG69" s="133"/>
      <c r="AH69" s="133"/>
      <c r="AI69" s="133">
        <v>1250000</v>
      </c>
      <c r="AJ69" s="133"/>
      <c r="AK69" s="133"/>
      <c r="AL69" s="133"/>
      <c r="AM69" s="133"/>
      <c r="AN69" s="133">
        <v>0</v>
      </c>
      <c r="AO69" s="133"/>
      <c r="AP69" s="133"/>
      <c r="AQ69" s="133"/>
      <c r="AR69" s="133"/>
      <c r="AS69" s="133">
        <v>0</v>
      </c>
      <c r="AT69" s="133"/>
      <c r="AU69" s="133"/>
      <c r="AV69" s="133"/>
      <c r="AW69" s="133"/>
      <c r="AX69" s="133">
        <v>0</v>
      </c>
      <c r="AY69" s="133"/>
      <c r="AZ69" s="133"/>
      <c r="BA69" s="133"/>
      <c r="BB69" s="133"/>
      <c r="BC69" s="133">
        <f>AN69-Y69</f>
        <v>0</v>
      </c>
      <c r="BD69" s="133"/>
      <c r="BE69" s="133"/>
      <c r="BF69" s="133"/>
      <c r="BG69" s="133"/>
      <c r="BH69" s="133">
        <f>AS69-AD69</f>
        <v>-1250000</v>
      </c>
      <c r="BI69" s="133"/>
      <c r="BJ69" s="133"/>
      <c r="BK69" s="133"/>
      <c r="BL69" s="133"/>
      <c r="BM69" s="133">
        <v>-1250000</v>
      </c>
      <c r="BN69" s="133"/>
      <c r="BO69" s="133"/>
      <c r="BP69" s="133"/>
      <c r="BQ69" s="13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39" customFormat="1" ht="15.75" x14ac:dyDescent="0.2">
      <c r="A70" s="113">
        <v>0</v>
      </c>
      <c r="B70" s="113"/>
      <c r="C70" s="134" t="s">
        <v>86</v>
      </c>
      <c r="D70" s="135"/>
      <c r="E70" s="135"/>
      <c r="F70" s="135"/>
      <c r="G70" s="135"/>
      <c r="H70" s="135"/>
      <c r="I70" s="136"/>
      <c r="J70" s="119" t="s">
        <v>84</v>
      </c>
      <c r="K70" s="119"/>
      <c r="L70" s="119"/>
      <c r="M70" s="119"/>
      <c r="N70" s="119"/>
      <c r="O70" s="119" t="s">
        <v>84</v>
      </c>
      <c r="P70" s="119"/>
      <c r="Q70" s="119"/>
      <c r="R70" s="119"/>
      <c r="S70" s="119"/>
      <c r="T70" s="119"/>
      <c r="U70" s="119"/>
      <c r="V70" s="119"/>
      <c r="W70" s="119"/>
      <c r="X70" s="119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38.25" customHeight="1" x14ac:dyDescent="0.2">
      <c r="A71" s="64">
        <v>0</v>
      </c>
      <c r="B71" s="64"/>
      <c r="C71" s="144" t="s">
        <v>103</v>
      </c>
      <c r="D71" s="91"/>
      <c r="E71" s="91"/>
      <c r="F71" s="91"/>
      <c r="G71" s="91"/>
      <c r="H71" s="91"/>
      <c r="I71" s="92"/>
      <c r="J71" s="145" t="s">
        <v>85</v>
      </c>
      <c r="K71" s="145"/>
      <c r="L71" s="145"/>
      <c r="M71" s="145"/>
      <c r="N71" s="145"/>
      <c r="O71" s="145" t="s">
        <v>98</v>
      </c>
      <c r="P71" s="145"/>
      <c r="Q71" s="145"/>
      <c r="R71" s="145"/>
      <c r="S71" s="145"/>
      <c r="T71" s="145"/>
      <c r="U71" s="145"/>
      <c r="V71" s="145"/>
      <c r="W71" s="145"/>
      <c r="X71" s="145"/>
      <c r="Y71" s="133">
        <v>0</v>
      </c>
      <c r="Z71" s="133"/>
      <c r="AA71" s="133"/>
      <c r="AB71" s="133"/>
      <c r="AC71" s="133"/>
      <c r="AD71" s="133">
        <v>1</v>
      </c>
      <c r="AE71" s="133"/>
      <c r="AF71" s="133"/>
      <c r="AG71" s="133"/>
      <c r="AH71" s="133"/>
      <c r="AI71" s="133">
        <v>1</v>
      </c>
      <c r="AJ71" s="133"/>
      <c r="AK71" s="133"/>
      <c r="AL71" s="133"/>
      <c r="AM71" s="133"/>
      <c r="AN71" s="133">
        <v>0</v>
      </c>
      <c r="AO71" s="133"/>
      <c r="AP71" s="133"/>
      <c r="AQ71" s="133"/>
      <c r="AR71" s="133"/>
      <c r="AS71" s="133">
        <v>0</v>
      </c>
      <c r="AT71" s="133"/>
      <c r="AU71" s="133"/>
      <c r="AV71" s="133"/>
      <c r="AW71" s="133"/>
      <c r="AX71" s="133">
        <v>0</v>
      </c>
      <c r="AY71" s="133"/>
      <c r="AZ71" s="133"/>
      <c r="BA71" s="133"/>
      <c r="BB71" s="133"/>
      <c r="BC71" s="133">
        <f>AN71-Y71</f>
        <v>0</v>
      </c>
      <c r="BD71" s="133"/>
      <c r="BE71" s="133"/>
      <c r="BF71" s="133"/>
      <c r="BG71" s="133"/>
      <c r="BH71" s="133">
        <f>AS71-AD71</f>
        <v>-1</v>
      </c>
      <c r="BI71" s="133"/>
      <c r="BJ71" s="133"/>
      <c r="BK71" s="133"/>
      <c r="BL71" s="133"/>
      <c r="BM71" s="133">
        <v>-1</v>
      </c>
      <c r="BN71" s="133"/>
      <c r="BO71" s="133"/>
      <c r="BP71" s="133"/>
      <c r="BQ71" s="13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3">
        <v>0</v>
      </c>
      <c r="B72" s="113"/>
      <c r="C72" s="134" t="s">
        <v>87</v>
      </c>
      <c r="D72" s="96"/>
      <c r="E72" s="96"/>
      <c r="F72" s="96"/>
      <c r="G72" s="96"/>
      <c r="H72" s="96"/>
      <c r="I72" s="97"/>
      <c r="J72" s="119" t="s">
        <v>84</v>
      </c>
      <c r="K72" s="119"/>
      <c r="L72" s="119"/>
      <c r="M72" s="119"/>
      <c r="N72" s="119"/>
      <c r="O72" s="119" t="s">
        <v>84</v>
      </c>
      <c r="P72" s="119"/>
      <c r="Q72" s="119"/>
      <c r="R72" s="119"/>
      <c r="S72" s="119"/>
      <c r="T72" s="119"/>
      <c r="U72" s="119"/>
      <c r="V72" s="119"/>
      <c r="W72" s="119"/>
      <c r="X72" s="119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25.5" customHeight="1" x14ac:dyDescent="0.2">
      <c r="A73" s="64">
        <v>0</v>
      </c>
      <c r="B73" s="64"/>
      <c r="C73" s="144" t="s">
        <v>104</v>
      </c>
      <c r="D73" s="91"/>
      <c r="E73" s="91"/>
      <c r="F73" s="91"/>
      <c r="G73" s="91"/>
      <c r="H73" s="91"/>
      <c r="I73" s="92"/>
      <c r="J73" s="145" t="s">
        <v>88</v>
      </c>
      <c r="K73" s="145"/>
      <c r="L73" s="145"/>
      <c r="M73" s="145"/>
      <c r="N73" s="145"/>
      <c r="O73" s="145" t="s">
        <v>98</v>
      </c>
      <c r="P73" s="145"/>
      <c r="Q73" s="145"/>
      <c r="R73" s="145"/>
      <c r="S73" s="145"/>
      <c r="T73" s="145"/>
      <c r="U73" s="145"/>
      <c r="V73" s="145"/>
      <c r="W73" s="145"/>
      <c r="X73" s="145"/>
      <c r="Y73" s="133">
        <v>0</v>
      </c>
      <c r="Z73" s="133"/>
      <c r="AA73" s="133"/>
      <c r="AB73" s="133"/>
      <c r="AC73" s="133"/>
      <c r="AD73" s="133">
        <v>1250000</v>
      </c>
      <c r="AE73" s="133"/>
      <c r="AF73" s="133"/>
      <c r="AG73" s="133"/>
      <c r="AH73" s="133"/>
      <c r="AI73" s="133">
        <v>1250000</v>
      </c>
      <c r="AJ73" s="133"/>
      <c r="AK73" s="133"/>
      <c r="AL73" s="133"/>
      <c r="AM73" s="133"/>
      <c r="AN73" s="133">
        <v>0</v>
      </c>
      <c r="AO73" s="133"/>
      <c r="AP73" s="133"/>
      <c r="AQ73" s="133"/>
      <c r="AR73" s="133"/>
      <c r="AS73" s="133">
        <v>0</v>
      </c>
      <c r="AT73" s="133"/>
      <c r="AU73" s="133"/>
      <c r="AV73" s="133"/>
      <c r="AW73" s="133"/>
      <c r="AX73" s="133">
        <v>0</v>
      </c>
      <c r="AY73" s="133"/>
      <c r="AZ73" s="133"/>
      <c r="BA73" s="133"/>
      <c r="BB73" s="133"/>
      <c r="BC73" s="133">
        <f>AN73-Y73</f>
        <v>0</v>
      </c>
      <c r="BD73" s="133"/>
      <c r="BE73" s="133"/>
      <c r="BF73" s="133"/>
      <c r="BG73" s="133"/>
      <c r="BH73" s="133">
        <f>AS73-AD73</f>
        <v>-1250000</v>
      </c>
      <c r="BI73" s="133"/>
      <c r="BJ73" s="133"/>
      <c r="BK73" s="133"/>
      <c r="BL73" s="133"/>
      <c r="BM73" s="133">
        <v>-1250000</v>
      </c>
      <c r="BN73" s="133"/>
      <c r="BO73" s="133"/>
      <c r="BP73" s="133"/>
      <c r="BQ73" s="1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x14ac:dyDescent="0.2">
      <c r="A74" s="30"/>
      <c r="B74" s="30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customHeight="1" x14ac:dyDescent="0.2">
      <c r="A75" s="58" t="s">
        <v>64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</row>
    <row r="76" spans="1:79" ht="9" customHeight="1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45" customHeight="1" x14ac:dyDescent="0.2">
      <c r="A77" s="100" t="s">
        <v>3</v>
      </c>
      <c r="B77" s="101"/>
      <c r="C77" s="100" t="s">
        <v>6</v>
      </c>
      <c r="D77" s="115"/>
      <c r="E77" s="115"/>
      <c r="F77" s="115"/>
      <c r="G77" s="115"/>
      <c r="H77" s="115"/>
      <c r="I77" s="101"/>
      <c r="J77" s="100" t="s">
        <v>5</v>
      </c>
      <c r="K77" s="115"/>
      <c r="L77" s="115"/>
      <c r="M77" s="115"/>
      <c r="N77" s="101"/>
      <c r="O77" s="104" t="s">
        <v>65</v>
      </c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1"/>
      <c r="BG77" s="131"/>
      <c r="BH77" s="131"/>
      <c r="BI77" s="131"/>
      <c r="BJ77" s="131"/>
      <c r="BK77" s="131"/>
      <c r="BL77" s="131"/>
      <c r="BM77" s="131"/>
      <c r="BN77" s="131"/>
      <c r="BO77" s="131"/>
      <c r="BP77" s="131"/>
      <c r="BQ77" s="132"/>
      <c r="BR77" s="9"/>
      <c r="BS77" s="9"/>
      <c r="BT77" s="9"/>
      <c r="BU77" s="9"/>
      <c r="BV77" s="9"/>
      <c r="BW77" s="9"/>
      <c r="BX77" s="9"/>
      <c r="BY77" s="9"/>
      <c r="BZ77" s="8"/>
    </row>
    <row r="78" spans="1:79" s="37" customFormat="1" ht="15.95" customHeight="1" x14ac:dyDescent="0.2">
      <c r="A78" s="120">
        <v>1</v>
      </c>
      <c r="B78" s="120"/>
      <c r="C78" s="120">
        <v>2</v>
      </c>
      <c r="D78" s="120"/>
      <c r="E78" s="120"/>
      <c r="F78" s="120"/>
      <c r="G78" s="120"/>
      <c r="H78" s="120"/>
      <c r="I78" s="120"/>
      <c r="J78" s="120">
        <v>3</v>
      </c>
      <c r="K78" s="120"/>
      <c r="L78" s="120"/>
      <c r="M78" s="120"/>
      <c r="N78" s="120"/>
      <c r="O78" s="121">
        <v>4</v>
      </c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3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s="37" customFormat="1" ht="12.75" hidden="1" customHeight="1" x14ac:dyDescent="0.2">
      <c r="A79" s="83" t="s">
        <v>36</v>
      </c>
      <c r="B79" s="83"/>
      <c r="C79" s="124" t="s">
        <v>14</v>
      </c>
      <c r="D79" s="125"/>
      <c r="E79" s="125"/>
      <c r="F79" s="125"/>
      <c r="G79" s="125"/>
      <c r="H79" s="125"/>
      <c r="I79" s="126"/>
      <c r="J79" s="83" t="s">
        <v>15</v>
      </c>
      <c r="K79" s="83"/>
      <c r="L79" s="83"/>
      <c r="M79" s="83"/>
      <c r="N79" s="83"/>
      <c r="O79" s="127" t="s">
        <v>73</v>
      </c>
      <c r="P79" s="128"/>
      <c r="Q79" s="128"/>
      <c r="R79" s="128"/>
      <c r="S79" s="128"/>
      <c r="T79" s="128"/>
      <c r="U79" s="128"/>
      <c r="V79" s="128"/>
      <c r="W79" s="128"/>
      <c r="X79" s="128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  <c r="BI79" s="129"/>
      <c r="BJ79" s="129"/>
      <c r="BK79" s="129"/>
      <c r="BL79" s="129"/>
      <c r="BM79" s="129"/>
      <c r="BN79" s="129"/>
      <c r="BO79" s="129"/>
      <c r="BP79" s="129"/>
      <c r="BQ79" s="130"/>
      <c r="BR79" s="38"/>
      <c r="BS79" s="38"/>
      <c r="BT79" s="36"/>
      <c r="BU79" s="36"/>
      <c r="BV79" s="36"/>
      <c r="BW79" s="36"/>
      <c r="BX79" s="36"/>
      <c r="BY79" s="36"/>
      <c r="BZ79" s="36"/>
      <c r="CA79" s="37" t="s">
        <v>72</v>
      </c>
    </row>
    <row r="80" spans="1:79" s="45" customFormat="1" ht="15.75" x14ac:dyDescent="0.2">
      <c r="A80" s="82">
        <v>0</v>
      </c>
      <c r="B80" s="82"/>
      <c r="C80" s="82" t="s">
        <v>83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140"/>
      <c r="P80" s="141"/>
      <c r="Q80" s="141"/>
      <c r="R80" s="141"/>
      <c r="S80" s="141"/>
      <c r="T80" s="141"/>
      <c r="U80" s="141"/>
      <c r="V80" s="141"/>
      <c r="W80" s="141"/>
      <c r="X80" s="141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3"/>
      <c r="BR80" s="43"/>
      <c r="BS80" s="43"/>
      <c r="BT80" s="43"/>
      <c r="BU80" s="43"/>
      <c r="BV80" s="43"/>
      <c r="BW80" s="43"/>
      <c r="BX80" s="43"/>
      <c r="BY80" s="43"/>
      <c r="BZ80" s="44"/>
      <c r="CA80" s="45" t="s">
        <v>67</v>
      </c>
    </row>
    <row r="81" spans="1:78" s="45" customFormat="1" ht="15.75" x14ac:dyDescent="0.2">
      <c r="A81" s="82">
        <v>0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140"/>
      <c r="P81" s="141"/>
      <c r="Q81" s="141"/>
      <c r="R81" s="141"/>
      <c r="S81" s="141"/>
      <c r="T81" s="141"/>
      <c r="U81" s="141"/>
      <c r="V81" s="141"/>
      <c r="W81" s="141"/>
      <c r="X81" s="141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3"/>
      <c r="BR81" s="43"/>
      <c r="BS81" s="43"/>
      <c r="BT81" s="43"/>
      <c r="BU81" s="43"/>
      <c r="BV81" s="43"/>
      <c r="BW81" s="43"/>
      <c r="BX81" s="43"/>
      <c r="BY81" s="43"/>
      <c r="BZ81" s="44"/>
    </row>
    <row r="82" spans="1:78" s="37" customFormat="1" ht="38.25" customHeight="1" x14ac:dyDescent="0.2">
      <c r="A82" s="83">
        <v>1</v>
      </c>
      <c r="B82" s="83"/>
      <c r="C82" s="127" t="s">
        <v>101</v>
      </c>
      <c r="D82" s="128"/>
      <c r="E82" s="128"/>
      <c r="F82" s="128"/>
      <c r="G82" s="128"/>
      <c r="H82" s="128"/>
      <c r="I82" s="159"/>
      <c r="J82" s="83" t="s">
        <v>88</v>
      </c>
      <c r="K82" s="83"/>
      <c r="L82" s="83"/>
      <c r="M82" s="83"/>
      <c r="N82" s="83"/>
      <c r="O82" s="153" t="s">
        <v>105</v>
      </c>
      <c r="P82" s="154"/>
      <c r="Q82" s="154"/>
      <c r="R82" s="154"/>
      <c r="S82" s="154"/>
      <c r="T82" s="154"/>
      <c r="U82" s="154"/>
      <c r="V82" s="154"/>
      <c r="W82" s="154"/>
      <c r="X82" s="154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  <c r="BI82" s="155"/>
      <c r="BJ82" s="155"/>
      <c r="BK82" s="155"/>
      <c r="BL82" s="155"/>
      <c r="BM82" s="155"/>
      <c r="BN82" s="155"/>
      <c r="BO82" s="155"/>
      <c r="BP82" s="155"/>
      <c r="BQ82" s="156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8" s="45" customFormat="1" ht="15.75" x14ac:dyDescent="0.2">
      <c r="A83" s="82">
        <v>0</v>
      </c>
      <c r="B83" s="82"/>
      <c r="C83" s="137" t="s">
        <v>86</v>
      </c>
      <c r="D83" s="138"/>
      <c r="E83" s="138"/>
      <c r="F83" s="138"/>
      <c r="G83" s="138"/>
      <c r="H83" s="138"/>
      <c r="I83" s="139"/>
      <c r="J83" s="82"/>
      <c r="K83" s="82"/>
      <c r="L83" s="82"/>
      <c r="M83" s="82"/>
      <c r="N83" s="82"/>
      <c r="O83" s="140"/>
      <c r="P83" s="141"/>
      <c r="Q83" s="141"/>
      <c r="R83" s="141"/>
      <c r="S83" s="141"/>
      <c r="T83" s="141"/>
      <c r="U83" s="141"/>
      <c r="V83" s="141"/>
      <c r="W83" s="141"/>
      <c r="X83" s="141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3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8" s="45" customFormat="1" ht="15.75" x14ac:dyDescent="0.2">
      <c r="A84" s="82">
        <v>0</v>
      </c>
      <c r="B84" s="82"/>
      <c r="C84" s="137"/>
      <c r="D84" s="138"/>
      <c r="E84" s="138"/>
      <c r="F84" s="138"/>
      <c r="G84" s="138"/>
      <c r="H84" s="138"/>
      <c r="I84" s="139"/>
      <c r="J84" s="82"/>
      <c r="K84" s="82"/>
      <c r="L84" s="82"/>
      <c r="M84" s="82"/>
      <c r="N84" s="82"/>
      <c r="O84" s="140"/>
      <c r="P84" s="141"/>
      <c r="Q84" s="141"/>
      <c r="R84" s="141"/>
      <c r="S84" s="141"/>
      <c r="T84" s="141"/>
      <c r="U84" s="141"/>
      <c r="V84" s="141"/>
      <c r="W84" s="141"/>
      <c r="X84" s="141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8" s="37" customFormat="1" ht="38.25" customHeight="1" x14ac:dyDescent="0.2">
      <c r="A85" s="83">
        <v>0</v>
      </c>
      <c r="B85" s="83"/>
      <c r="C85" s="127" t="s">
        <v>103</v>
      </c>
      <c r="D85" s="91"/>
      <c r="E85" s="91"/>
      <c r="F85" s="91"/>
      <c r="G85" s="91"/>
      <c r="H85" s="91"/>
      <c r="I85" s="92"/>
      <c r="J85" s="83" t="s">
        <v>85</v>
      </c>
      <c r="K85" s="83"/>
      <c r="L85" s="83"/>
      <c r="M85" s="83"/>
      <c r="N85" s="83"/>
      <c r="O85" s="153" t="s">
        <v>106</v>
      </c>
      <c r="P85" s="154"/>
      <c r="Q85" s="154"/>
      <c r="R85" s="154"/>
      <c r="S85" s="154"/>
      <c r="T85" s="154"/>
      <c r="U85" s="154"/>
      <c r="V85" s="154"/>
      <c r="W85" s="154"/>
      <c r="X85" s="154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5"/>
      <c r="BM85" s="155"/>
      <c r="BN85" s="155"/>
      <c r="BO85" s="155"/>
      <c r="BP85" s="155"/>
      <c r="BQ85" s="156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8" s="45" customFormat="1" ht="15.75" x14ac:dyDescent="0.2">
      <c r="A86" s="82">
        <v>0</v>
      </c>
      <c r="B86" s="82"/>
      <c r="C86" s="137" t="s">
        <v>87</v>
      </c>
      <c r="D86" s="96"/>
      <c r="E86" s="96"/>
      <c r="F86" s="96"/>
      <c r="G86" s="96"/>
      <c r="H86" s="96"/>
      <c r="I86" s="97"/>
      <c r="J86" s="82"/>
      <c r="K86" s="82"/>
      <c r="L86" s="82"/>
      <c r="M86" s="82"/>
      <c r="N86" s="82"/>
      <c r="O86" s="140"/>
      <c r="P86" s="141"/>
      <c r="Q86" s="141"/>
      <c r="R86" s="141"/>
      <c r="S86" s="141"/>
      <c r="T86" s="141"/>
      <c r="U86" s="141"/>
      <c r="V86" s="141"/>
      <c r="W86" s="141"/>
      <c r="X86" s="141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8" s="45" customFormat="1" ht="15.75" x14ac:dyDescent="0.2">
      <c r="A87" s="82">
        <v>0</v>
      </c>
      <c r="B87" s="82"/>
      <c r="C87" s="137"/>
      <c r="D87" s="96"/>
      <c r="E87" s="96"/>
      <c r="F87" s="96"/>
      <c r="G87" s="96"/>
      <c r="H87" s="96"/>
      <c r="I87" s="97"/>
      <c r="J87" s="82"/>
      <c r="K87" s="82"/>
      <c r="L87" s="82"/>
      <c r="M87" s="82"/>
      <c r="N87" s="82"/>
      <c r="O87" s="140"/>
      <c r="P87" s="141"/>
      <c r="Q87" s="141"/>
      <c r="R87" s="141"/>
      <c r="S87" s="141"/>
      <c r="T87" s="141"/>
      <c r="U87" s="141"/>
      <c r="V87" s="141"/>
      <c r="W87" s="141"/>
      <c r="X87" s="141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8" s="37" customFormat="1" ht="25.5" customHeight="1" x14ac:dyDescent="0.2">
      <c r="A88" s="83">
        <v>0</v>
      </c>
      <c r="B88" s="83"/>
      <c r="C88" s="127" t="s">
        <v>104</v>
      </c>
      <c r="D88" s="91"/>
      <c r="E88" s="91"/>
      <c r="F88" s="91"/>
      <c r="G88" s="91"/>
      <c r="H88" s="91"/>
      <c r="I88" s="92"/>
      <c r="J88" s="83" t="s">
        <v>88</v>
      </c>
      <c r="K88" s="83"/>
      <c r="L88" s="83"/>
      <c r="M88" s="83"/>
      <c r="N88" s="83"/>
      <c r="O88" s="153" t="s">
        <v>106</v>
      </c>
      <c r="P88" s="154"/>
      <c r="Q88" s="154"/>
      <c r="R88" s="154"/>
      <c r="S88" s="154"/>
      <c r="T88" s="154"/>
      <c r="U88" s="154"/>
      <c r="V88" s="154"/>
      <c r="W88" s="154"/>
      <c r="X88" s="154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6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8" ht="15.75" x14ac:dyDescent="0.2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ht="15.95" customHeight="1" x14ac:dyDescent="0.2">
      <c r="A90" s="58" t="s">
        <v>66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</row>
    <row r="91" spans="1:78" ht="15.95" customHeight="1" x14ac:dyDescent="0.2">
      <c r="A91" s="149" t="s">
        <v>108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  <c r="BI91" s="150"/>
      <c r="BJ91" s="150"/>
      <c r="BK91" s="150"/>
      <c r="BL91" s="150"/>
    </row>
    <row r="92" spans="1:78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5.95" customHeight="1" x14ac:dyDescent="0.2">
      <c r="A93" s="58" t="s">
        <v>47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</row>
    <row r="94" spans="1:78" ht="15.95" customHeight="1" x14ac:dyDescent="0.2">
      <c r="A94" s="149" t="s">
        <v>109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  <c r="BI94" s="150"/>
      <c r="BJ94" s="150"/>
      <c r="BK94" s="150"/>
      <c r="BL94" s="150"/>
    </row>
    <row r="95" spans="1:78" ht="15.95" customHeight="1" x14ac:dyDescent="0.2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8" ht="12" customHeight="1" x14ac:dyDescent="0.2">
      <c r="A96" s="29" t="s">
        <v>78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69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 x14ac:dyDescent="0.2">
      <c r="A98" s="29" t="s">
        <v>70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95" customHeight="1" x14ac:dyDescent="0.25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42" customHeight="1" x14ac:dyDescent="0.25">
      <c r="A100" s="151" t="s">
        <v>91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3"/>
      <c r="AO100" s="3"/>
      <c r="AP100" s="146" t="s">
        <v>92</v>
      </c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4" x14ac:dyDescent="0.2">
      <c r="W101" s="148" t="s">
        <v>8</v>
      </c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4"/>
      <c r="AO101" s="4"/>
      <c r="AP101" s="148" t="s">
        <v>74</v>
      </c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4" spans="1:64" ht="15.95" customHeight="1" x14ac:dyDescent="0.25">
      <c r="A104" s="151" t="s">
        <v>114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2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3"/>
      <c r="AO104" s="3"/>
      <c r="AP104" s="146" t="s">
        <v>115</v>
      </c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4" x14ac:dyDescent="0.2">
      <c r="W105" s="148" t="s">
        <v>8</v>
      </c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4"/>
      <c r="AO105" s="4"/>
      <c r="AP105" s="148" t="s">
        <v>74</v>
      </c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</sheetData>
  <mergeCells count="349">
    <mergeCell ref="A85:B85"/>
    <mergeCell ref="C85:I85"/>
    <mergeCell ref="J85:N85"/>
    <mergeCell ref="O85:BQ85"/>
    <mergeCell ref="A86:B86"/>
    <mergeCell ref="C86:I86"/>
    <mergeCell ref="J86:N86"/>
    <mergeCell ref="O86:BQ86"/>
    <mergeCell ref="A71:B71"/>
    <mergeCell ref="C71:I71"/>
    <mergeCell ref="BM73:BQ73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N69:AR69"/>
    <mergeCell ref="AS69:AW69"/>
    <mergeCell ref="J71:N71"/>
    <mergeCell ref="O71:X71"/>
    <mergeCell ref="Y71:AC71"/>
    <mergeCell ref="AD71:AH71"/>
    <mergeCell ref="AN70:AR70"/>
    <mergeCell ref="AS70:AW70"/>
    <mergeCell ref="AX70:BB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104:V104"/>
    <mergeCell ref="W104:AM104"/>
    <mergeCell ref="A80:B80"/>
    <mergeCell ref="C80:I80"/>
    <mergeCell ref="J80:N80"/>
    <mergeCell ref="O80:BQ80"/>
    <mergeCell ref="A90:BL90"/>
    <mergeCell ref="A91:BL91"/>
    <mergeCell ref="A82:B82"/>
    <mergeCell ref="C82:I82"/>
    <mergeCell ref="J82:N82"/>
    <mergeCell ref="O82:BQ82"/>
    <mergeCell ref="A83:B83"/>
    <mergeCell ref="C83:I83"/>
    <mergeCell ref="J83:N83"/>
    <mergeCell ref="O83:BQ83"/>
    <mergeCell ref="A84:B84"/>
    <mergeCell ref="A87:B87"/>
    <mergeCell ref="C87:I87"/>
    <mergeCell ref="AP104:BH104"/>
    <mergeCell ref="W105:AM105"/>
    <mergeCell ref="AP105:BH105"/>
    <mergeCell ref="A93:BL93"/>
    <mergeCell ref="A94:BL94"/>
    <mergeCell ref="A100:V100"/>
    <mergeCell ref="W100:AM100"/>
    <mergeCell ref="AP100:BH100"/>
    <mergeCell ref="W101:AM101"/>
    <mergeCell ref="AP101:BH101"/>
    <mergeCell ref="J87:N87"/>
    <mergeCell ref="O87:BQ87"/>
    <mergeCell ref="A88:B88"/>
    <mergeCell ref="C88:I88"/>
    <mergeCell ref="J88:N88"/>
    <mergeCell ref="O88:BQ88"/>
    <mergeCell ref="A70:B70"/>
    <mergeCell ref="C70:I70"/>
    <mergeCell ref="C84:I84"/>
    <mergeCell ref="J84:N84"/>
    <mergeCell ref="O84:BQ84"/>
    <mergeCell ref="A81:B81"/>
    <mergeCell ref="C81:I81"/>
    <mergeCell ref="J81:N81"/>
    <mergeCell ref="O81:BQ81"/>
    <mergeCell ref="BC70:BG70"/>
    <mergeCell ref="BH70:BL70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N68:AR68"/>
    <mergeCell ref="AS68:AW68"/>
    <mergeCell ref="A78:B78"/>
    <mergeCell ref="C78:I78"/>
    <mergeCell ref="J78:N78"/>
    <mergeCell ref="O78:BQ78"/>
    <mergeCell ref="A79:B79"/>
    <mergeCell ref="C79:I79"/>
    <mergeCell ref="J79:N79"/>
    <mergeCell ref="O79:BQ79"/>
    <mergeCell ref="AX68:BB68"/>
    <mergeCell ref="BC68:BG68"/>
    <mergeCell ref="BH68:BL68"/>
    <mergeCell ref="BM68:BQ68"/>
    <mergeCell ref="A75:BQ75"/>
    <mergeCell ref="A77:B77"/>
    <mergeCell ref="C77:I77"/>
    <mergeCell ref="J77:N77"/>
    <mergeCell ref="O77:BQ77"/>
    <mergeCell ref="AX69:BB69"/>
    <mergeCell ref="BM70:BQ70"/>
    <mergeCell ref="BC69:BG69"/>
    <mergeCell ref="BH69:BL69"/>
    <mergeCell ref="BM69:BQ69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6 C92 C68:C73 C80:C88">
    <cfRule type="cellIs" dxfId="3" priority="2" stopIfTrue="1" operator="equal">
      <formula>$C67</formula>
    </cfRule>
  </conditionalFormatting>
  <conditionalFormatting sqref="A92:B92 A76:B76 A59:B59 A68:B74 A80:B89">
    <cfRule type="cellIs" dxfId="2" priority="1" stopIfTrue="1" operator="equal">
      <formula>0</formula>
    </cfRule>
  </conditionalFormatting>
  <conditionalFormatting sqref="C74">
    <cfRule type="cellIs" dxfId="1" priority="4" stopIfTrue="1" operator="equal">
      <formula>$C68</formula>
    </cfRule>
  </conditionalFormatting>
  <conditionalFormatting sqref="C89">
    <cfRule type="cellIs" dxfId="0" priority="6" stopIfTrue="1" operator="equal">
      <formula>$C80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КПК0617381</vt:lpstr>
      <vt:lpstr>КПК0617381!Область_печати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2023-03-15T08:18:52Z</dcterms:modified>
</cp:coreProperties>
</file>